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97" i="2"/>
  <c r="C116" i="2"/>
  <c r="C120" i="2"/>
  <c r="C117" i="2" s="1"/>
  <c r="C119" i="2"/>
  <c r="C111" i="2"/>
  <c r="C96" i="2"/>
</calcChain>
</file>

<file path=xl/sharedStrings.xml><?xml version="1.0" encoding="utf-8"?>
<sst xmlns="http://schemas.openxmlformats.org/spreadsheetml/2006/main" count="220" uniqueCount="205">
  <si>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</si>
  <si>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</si>
  <si>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</si>
  <si>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</si>
  <si>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</si>
  <si>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</si>
  <si>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</si>
  <si>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</si>
  <si>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</si>
  <si>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</si>
  <si>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</si>
  <si>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</si>
  <si>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</si>
  <si>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</si>
  <si>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</si>
  <si>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</si>
  <si>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</si>
  <si>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</si>
  <si>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</si>
  <si>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</si>
  <si>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</si>
  <si>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</si>
  <si>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</si>
  <si>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</si>
  <si>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</si>
  <si>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</si>
  <si>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</si>
  <si>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</si>
  <si>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</si>
  <si>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</si>
  <si>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</si>
  <si>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</si>
  <si>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</si>
  <si>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</si>
  <si>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</si>
  <si>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</si>
  <si>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</si>
  <si>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</si>
  <si>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</si>
  <si>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</si>
  <si>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</si>
  <si>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</si>
  <si>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</si>
  <si>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</si>
  <si>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</si>
  <si>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</si>
  <si>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</si>
  <si>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</si>
  <si>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</si>
  <si>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</si>
  <si>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</si>
  <si>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</si>
  <si>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</si>
  <si>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</si>
  <si>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</si>
  <si>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</si>
  <si>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</si>
  <si>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</si>
  <si>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</si>
  <si>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</si>
  <si>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</si>
  <si>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</si>
  <si>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</si>
  <si>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</si>
  <si>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</si>
  <si>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</si>
  <si>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</si>
  <si>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</si>
  <si>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</si>
  <si>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</si>
  <si>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</si>
  <si>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</si>
  <si>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</si>
  <si>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</si>
  <si>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</si>
  <si>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</si>
  <si>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</si>
  <si>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</si>
  <si>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</si>
  <si>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</si>
  <si>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</si>
  <si>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</si>
  <si>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</si>
  <si>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</si>
  <si>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</si>
  <si>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</si>
  <si>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</si>
  <si>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</si>
  <si>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</si>
  <si>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</si>
  <si>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</si>
  <si>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</si>
  <si>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</si>
  <si>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</si>
  <si>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</si>
  <si>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</si>
  <si>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</si>
  <si>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</si>
  <si>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</si>
  <si>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</si>
  <si>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</si>
  <si>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</si>
  <si>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</si>
  <si>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</si>
  <si>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</si>
  <si>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</si>
  <si>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</si>
  <si>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</si>
  <si>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</si>
  <si>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</si>
  <si>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</si>
  <si>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</si>
  <si>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</si>
  <si>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</si>
  <si>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</si>
  <si>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</si>
  <si>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</si>
  <si>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</si>
  <si>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</si>
  <si>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</si>
  <si>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</si>
  <si>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</si>
  <si>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</si>
  <si>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</si>
  <si>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</si>
  <si>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</si>
  <si>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</si>
  <si>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</si>
  <si>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</si>
  <si>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</si>
  <si>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</si>
  <si>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</si>
  <si>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</si>
  <si>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</si>
  <si>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</si>
  <si>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</si>
  <si>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</si>
  <si>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</si>
  <si>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</si>
  <si>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</si>
  <si>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</si>
  <si>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</si>
  <si>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</si>
  <si>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</si>
  <si>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</si>
  <si>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</si>
  <si>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</si>
  <si>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</si>
  <si>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</si>
  <si>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</si>
  <si>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</si>
  <si>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</si>
  <si>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</si>
  <si>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</si>
  <si>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</si>
  <si>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</si>
  <si>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</si>
  <si>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</si>
  <si>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</si>
  <si>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</si>
  <si>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</si>
  <si>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</si>
  <si>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</si>
  <si>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</si>
  <si>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</si>
  <si>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</si>
  <si>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</si>
  <si>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</si>
  <si>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</si>
  <si>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</si>
  <si>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</si>
  <si>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</si>
  <si>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</si>
  <si>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</si>
  <si>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</si>
  <si>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</si>
  <si>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</si>
  <si>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</si>
  <si>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</si>
  <si>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</si>
  <si>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</si>
  <si>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</si>
  <si>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</si>
  <si>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</si>
  <si>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</si>
  <si>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</si>
  <si>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</si>
  <si>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</si>
  <si>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</si>
  <si>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</si>
  <si>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</si>
  <si>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</si>
  <si>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</si>
  <si>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</si>
  <si>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</si>
  <si>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</si>
  <si>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</si>
  <si>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</si>
  <si>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</si>
  <si>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</si>
  <si>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</si>
  <si>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</si>
  <si>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المتصدرة للأعمال والمشاريع</t>
  </si>
  <si>
    <t>PREMIER BUSINESS AND PROJECTS CO.LTD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</si>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</sst>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6640625" style="11" customWidth="1"/>
    <col min="5" max="6" width="12.664062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203</v>
      </c>
      <c r="C2" s="38"/>
      <c r="D2" s="38">
        <v>141010</v>
      </c>
      <c r="E2" s="38"/>
      <c r="F2" s="39"/>
      <c r="G2" s="40" t="s">
        <v>202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1.3</v>
      </c>
      <c r="D6" s="47">
        <v>1.05</v>
      </c>
      <c r="E6" s="47">
        <v>0.84</v>
      </c>
      <c r="F6" s="47">
        <v>1.3</v>
      </c>
      <c r="G6" s="4" t="s">
        <v>195</v>
      </c>
    </row>
    <row r="7" spans="2:16" ht="20.100000000000001" customHeight="1" x14ac:dyDescent="0.25">
      <c r="B7" s="13" t="s">
        <v>86</v>
      </c>
      <c r="C7" s="47">
        <v>980557.34</v>
      </c>
      <c r="D7" s="47">
        <v>606356.73</v>
      </c>
      <c r="E7" s="16">
        <v>328836.34000000003</v>
      </c>
      <c r="F7" s="16">
        <v>686822.89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47">
        <v>813835</v>
      </c>
      <c r="D8" s="47">
        <v>634591</v>
      </c>
      <c r="E8" s="16">
        <v>322749</v>
      </c>
      <c r="F8" s="16">
        <v>528628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>
        <v>1802</v>
      </c>
      <c r="D9" s="47">
        <v>1039</v>
      </c>
      <c r="E9" s="16">
        <v>729</v>
      </c>
      <c r="F9" s="16">
        <v>1084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1500000</v>
      </c>
      <c r="D10" s="16">
        <v>1500000</v>
      </c>
      <c r="E10" s="16">
        <v>1500000</v>
      </c>
      <c r="F10" s="16">
        <v>1500000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1950000</v>
      </c>
      <c r="D11" s="16">
        <v>1575000</v>
      </c>
      <c r="E11" s="16">
        <v>1260000</v>
      </c>
      <c r="F11" s="16">
        <v>1950000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3529</v>
      </c>
      <c r="D16" s="41">
        <v>8391</v>
      </c>
      <c r="E16" s="41">
        <v>50</v>
      </c>
      <c r="F16" s="41">
        <v>1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342355</v>
      </c>
      <c r="D17" s="16">
        <v>370686</v>
      </c>
      <c r="E17" s="16">
        <v>406703</v>
      </c>
      <c r="F17" s="16">
        <v>56284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0</v>
      </c>
      <c r="D19" s="16">
        <v>0</v>
      </c>
      <c r="E19" s="16">
        <v>0</v>
      </c>
      <c r="F19" s="16">
        <v>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0</v>
      </c>
      <c r="D21" s="16">
        <v>0</v>
      </c>
      <c r="E21" s="16">
        <v>0</v>
      </c>
      <c r="F21" s="16">
        <v>0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348254</v>
      </c>
      <c r="D23" s="16">
        <v>387647</v>
      </c>
      <c r="E23" s="16">
        <v>418754</v>
      </c>
      <c r="F23" s="16">
        <v>75886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2421994</v>
      </c>
      <c r="D24" s="16">
        <v>2575096</v>
      </c>
      <c r="E24" s="16">
        <v>2757662</v>
      </c>
      <c r="F24" s="16">
        <v>3508407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369889</v>
      </c>
      <c r="D25" s="16">
        <v>404115</v>
      </c>
      <c r="E25" s="16">
        <v>461760</v>
      </c>
      <c r="F25" s="16">
        <v>526791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0</v>
      </c>
      <c r="D26" s="16">
        <v>0</v>
      </c>
      <c r="E26" s="16">
        <v>0</v>
      </c>
      <c r="F26" s="16">
        <v>0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369889</v>
      </c>
      <c r="D28" s="16">
        <v>404115</v>
      </c>
      <c r="E28" s="16">
        <v>461760</v>
      </c>
      <c r="F28" s="16">
        <v>526791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3140137</v>
      </c>
      <c r="D30" s="42">
        <v>3366858</v>
      </c>
      <c r="E30" s="42">
        <v>3638176</v>
      </c>
      <c r="F30" s="42">
        <v>4111084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1363</v>
      </c>
      <c r="D35" s="41">
        <v>0</v>
      </c>
      <c r="E35" s="41">
        <v>85517</v>
      </c>
      <c r="F35" s="41">
        <v>217585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0</v>
      </c>
      <c r="E37" s="16">
        <v>320000</v>
      </c>
      <c r="F37" s="16">
        <v>296458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184733</v>
      </c>
      <c r="D39" s="16">
        <v>382816</v>
      </c>
      <c r="E39" s="16">
        <v>861372</v>
      </c>
      <c r="F39" s="16">
        <v>998261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0</v>
      </c>
      <c r="D40" s="16">
        <v>0</v>
      </c>
      <c r="E40" s="16">
        <v>0</v>
      </c>
      <c r="F40" s="16">
        <v>296458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184733</v>
      </c>
      <c r="D43" s="42">
        <v>382816</v>
      </c>
      <c r="E43" s="42">
        <v>861372</v>
      </c>
      <c r="F43" s="42">
        <v>1294719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1500000</v>
      </c>
      <c r="D46" s="44">
        <v>1500000</v>
      </c>
      <c r="E46" s="44">
        <v>1500000</v>
      </c>
      <c r="F46" s="44">
        <v>1500000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1500000</v>
      </c>
      <c r="D47" s="43">
        <v>1500000</v>
      </c>
      <c r="E47" s="43">
        <v>1500000</v>
      </c>
      <c r="F47" s="43">
        <v>1500000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1500000</v>
      </c>
      <c r="D48" s="43">
        <v>1500000</v>
      </c>
      <c r="E48" s="43">
        <v>1500000</v>
      </c>
      <c r="F48" s="43">
        <v>1500000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784554</v>
      </c>
      <c r="D49" s="43">
        <v>784554</v>
      </c>
      <c r="E49" s="43">
        <v>784554</v>
      </c>
      <c r="F49" s="43">
        <v>784554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511279</v>
      </c>
      <c r="D50" s="43">
        <v>511279</v>
      </c>
      <c r="E50" s="43">
        <v>511279</v>
      </c>
      <c r="F50" s="43">
        <v>511279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150000</v>
      </c>
      <c r="D55" s="43">
        <v>180000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-380519</v>
      </c>
      <c r="D57" s="43">
        <v>-680843</v>
      </c>
      <c r="E57" s="43">
        <v>-927597</v>
      </c>
      <c r="F57" s="43">
        <v>-1080963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390090</v>
      </c>
      <c r="D58" s="43">
        <v>689052</v>
      </c>
      <c r="E58" s="43">
        <v>908568</v>
      </c>
      <c r="F58" s="43">
        <v>1101495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2955404</v>
      </c>
      <c r="D59" s="43">
        <v>2984042</v>
      </c>
      <c r="E59" s="43">
        <v>2776804</v>
      </c>
      <c r="F59" s="43">
        <v>2816365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3140137</v>
      </c>
      <c r="D61" s="45">
        <v>3366858</v>
      </c>
      <c r="E61" s="45">
        <v>3638176</v>
      </c>
      <c r="F61" s="45">
        <v>4111084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0</v>
      </c>
      <c r="D65" s="44">
        <v>0</v>
      </c>
      <c r="E65" s="44">
        <v>0</v>
      </c>
      <c r="F65" s="44">
        <v>0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0</v>
      </c>
      <c r="D66" s="43">
        <v>0</v>
      </c>
      <c r="E66" s="43">
        <v>0</v>
      </c>
      <c r="F66" s="43">
        <v>0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0</v>
      </c>
      <c r="D67" s="43">
        <v>0</v>
      </c>
      <c r="E67" s="43">
        <v>0</v>
      </c>
      <c r="F67" s="43">
        <v>0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284244</v>
      </c>
      <c r="D68" s="43">
        <v>286090</v>
      </c>
      <c r="E68" s="43">
        <v>266430</v>
      </c>
      <c r="F68" s="43">
        <v>266534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0</v>
      </c>
      <c r="D69" s="43">
        <v>0</v>
      </c>
      <c r="E69" s="43">
        <v>0</v>
      </c>
      <c r="F69" s="43">
        <v>0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34226</v>
      </c>
      <c r="D70" s="43">
        <v>57645</v>
      </c>
      <c r="E70" s="43">
        <v>65031</v>
      </c>
      <c r="F70" s="43">
        <v>66273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42015</v>
      </c>
      <c r="D71" s="43">
        <v>57645</v>
      </c>
      <c r="E71" s="43">
        <v>65031</v>
      </c>
      <c r="F71" s="43">
        <v>66273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-326259</v>
      </c>
      <c r="D72" s="43">
        <v>-343735</v>
      </c>
      <c r="E72" s="43">
        <v>-331461</v>
      </c>
      <c r="F72" s="43">
        <v>-332807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492799</v>
      </c>
      <c r="D73" s="43">
        <v>507230</v>
      </c>
      <c r="E73" s="43">
        <v>392479</v>
      </c>
      <c r="F73" s="43">
        <v>738839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5000</v>
      </c>
      <c r="D74" s="43">
        <v>0</v>
      </c>
      <c r="E74" s="43">
        <v>0</v>
      </c>
      <c r="F74" s="43">
        <v>101506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161540</v>
      </c>
      <c r="D75" s="43">
        <v>163495</v>
      </c>
      <c r="E75" s="43">
        <v>61018</v>
      </c>
      <c r="F75" s="43">
        <v>304526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0</v>
      </c>
      <c r="D76" s="43">
        <v>0</v>
      </c>
      <c r="E76" s="43">
        <v>36929</v>
      </c>
      <c r="F76" s="43">
        <v>89303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161540</v>
      </c>
      <c r="D77" s="43">
        <v>163495</v>
      </c>
      <c r="E77" s="43">
        <v>24089</v>
      </c>
      <c r="F77" s="43">
        <v>215223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-17882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179422</v>
      </c>
      <c r="D82" s="43">
        <v>163495</v>
      </c>
      <c r="E82" s="43">
        <v>24089</v>
      </c>
      <c r="F82" s="43">
        <v>215223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179422</v>
      </c>
      <c r="D84" s="45">
        <v>163495</v>
      </c>
      <c r="E84" s="45">
        <v>24089</v>
      </c>
      <c r="F84" s="45">
        <v>215223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8391</v>
      </c>
      <c r="D88" s="44">
        <v>50</v>
      </c>
      <c r="E88" s="44">
        <v>1</v>
      </c>
      <c r="F88" s="44">
        <v>2475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-280908</v>
      </c>
      <c r="D89" s="43">
        <v>-206494</v>
      </c>
      <c r="E89" s="43">
        <v>-205859</v>
      </c>
      <c r="F89" s="43">
        <v>-159522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451234</v>
      </c>
      <c r="D90" s="43">
        <v>584335</v>
      </c>
      <c r="E90" s="43">
        <v>1010914</v>
      </c>
      <c r="F90" s="43">
        <v>173887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-175188</v>
      </c>
      <c r="D91" s="43">
        <v>-369500</v>
      </c>
      <c r="E91" s="43">
        <v>-805006</v>
      </c>
      <c r="F91" s="43">
        <v>-16839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3529</v>
      </c>
      <c r="D92" s="45">
        <v>8391</v>
      </c>
      <c r="E92" s="45">
        <v>50</v>
      </c>
      <c r="F92" s="45">
        <v>1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54.25566666666667</v>
      </c>
      <c r="D96" s="46">
        <f>+D8*100/D10</f>
        <v>42.306066666666666</v>
      </c>
      <c r="E96" s="46">
        <f>+E8*100/E10</f>
        <v>21.5166</v>
      </c>
      <c r="F96" s="46">
        <f>+F8*100/F10</f>
        <v>35.241866666666667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0.11961466666666666</v>
      </c>
      <c r="D97" s="47">
        <f>+D84/D10</f>
        <v>0.10899666666666667</v>
      </c>
      <c r="E97" s="47">
        <f>+E84/E10</f>
        <v>1.6059333333333332E-2</v>
      </c>
      <c r="F97" s="47">
        <f>+F84/F10</f>
        <v>0.143482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0.1</v>
      </c>
      <c r="D98" s="47">
        <f>+D55/D10</f>
        <v>0.12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1.9702693333333334</v>
      </c>
      <c r="D99" s="47">
        <f>+D59/D10</f>
        <v>1.9893613333333333</v>
      </c>
      <c r="E99" s="47">
        <f>+E59/E10</f>
        <v>1.8512026666666668</v>
      </c>
      <c r="F99" s="47">
        <f>+F59/F10</f>
        <v>1.8775766666666667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10.868232435264348</v>
      </c>
      <c r="D100" s="47">
        <f>+D11/D84</f>
        <v>9.6333221199425054</v>
      </c>
      <c r="E100" s="47">
        <f>+E11/E84</f>
        <v>52.306031798746318</v>
      </c>
      <c r="F100" s="47">
        <f>+F11/F84</f>
        <v>9.0603699418742423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7.6923076923076925</v>
      </c>
      <c r="D101" s="47">
        <f>+D55*100/D11</f>
        <v>11.428571428571429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83.601787963571908</v>
      </c>
      <c r="D102" s="47">
        <f>+D55*100/D84</f>
        <v>110.09510994220007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0.65980826986767294</v>
      </c>
      <c r="D103" s="48">
        <f>+D11/D59</f>
        <v>0.52780758447769838</v>
      </c>
      <c r="E103" s="48">
        <f>+E11/E59</f>
        <v>0.45375906977950192</v>
      </c>
      <c r="F103" s="48">
        <f>+F11/F59</f>
        <v>0.69238184681317938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 t="s">
        <v>204</v>
      </c>
      <c r="D105" s="53" t="s">
        <v>204</v>
      </c>
      <c r="E105" s="53" t="s">
        <v>204</v>
      </c>
      <c r="F105" s="53" t="s">
        <v>204</v>
      </c>
      <c r="G105" s="3" t="s">
        <v>151</v>
      </c>
    </row>
    <row r="106" spans="1:8" ht="20.100000000000001" customHeight="1" x14ac:dyDescent="0.25">
      <c r="B106" s="13" t="s">
        <v>152</v>
      </c>
      <c r="C106" s="54" t="s">
        <v>204</v>
      </c>
      <c r="D106" s="54" t="s">
        <v>204</v>
      </c>
      <c r="E106" s="54" t="s">
        <v>204</v>
      </c>
      <c r="F106" s="54" t="s">
        <v>204</v>
      </c>
      <c r="G106" s="4" t="s">
        <v>153</v>
      </c>
    </row>
    <row r="107" spans="1:8" ht="20.100000000000001" customHeight="1" x14ac:dyDescent="0.25">
      <c r="B107" s="13" t="s">
        <v>154</v>
      </c>
      <c r="C107" s="54" t="s">
        <v>204</v>
      </c>
      <c r="D107" s="54" t="s">
        <v>204</v>
      </c>
      <c r="E107" s="54" t="s">
        <v>204</v>
      </c>
      <c r="F107" s="54" t="s">
        <v>204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5.7138271355676524</v>
      </c>
      <c r="D108" s="54">
        <f>D82*100/D30</f>
        <v>4.8560111534255377</v>
      </c>
      <c r="E108" s="54">
        <f>E82*100/E30</f>
        <v>0.66211750063768215</v>
      </c>
      <c r="F108" s="54">
        <f>F82*100/F30</f>
        <v>5.2351885780003524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6.0709804818562878</v>
      </c>
      <c r="D109" s="55">
        <f>+D84*100/D59</f>
        <v>5.4789778428051612</v>
      </c>
      <c r="E109" s="55">
        <f>+E84*100/E59</f>
        <v>0.86750811364431912</v>
      </c>
      <c r="F109" s="55">
        <f>+F84*100/F59</f>
        <v>7.6418717034191239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5.8829598835974357</v>
      </c>
      <c r="D111" s="46">
        <f>+D43*100/D30</f>
        <v>11.370126093823975</v>
      </c>
      <c r="E111" s="46">
        <f>+E43*100/E30</f>
        <v>23.675929916529601</v>
      </c>
      <c r="F111" s="46">
        <f>+F43*100/F30</f>
        <v>31.493372550889255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94.117040116402563</v>
      </c>
      <c r="D112" s="47">
        <f>+(D59+D60)*100/D30</f>
        <v>88.62987390617603</v>
      </c>
      <c r="E112" s="47">
        <f>+(E59+E60)*100/E30</f>
        <v>76.324070083470403</v>
      </c>
      <c r="F112" s="47">
        <f>+(F59+F60)*100/F30</f>
        <v>68.506627449110752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 t="s">
        <v>204</v>
      </c>
      <c r="D113" s="48" t="s">
        <v>204</v>
      </c>
      <c r="E113" s="48">
        <f>+E75/E76</f>
        <v>1.6523057759484416</v>
      </c>
      <c r="F113" s="48">
        <f>+F75/F76</f>
        <v>3.4100310179949163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</v>
      </c>
      <c r="D115" s="46">
        <f>+D65/D30</f>
        <v>0</v>
      </c>
      <c r="E115" s="46">
        <f>+E65/E30</f>
        <v>0</v>
      </c>
      <c r="F115" s="46">
        <f>+F65/F30</f>
        <v>0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0</v>
      </c>
      <c r="D116" s="47">
        <f>+D65/D28</f>
        <v>0</v>
      </c>
      <c r="E116" s="47">
        <f>+E65/E28</f>
        <v>0</v>
      </c>
      <c r="F116" s="47">
        <f>+F65/F28</f>
        <v>0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0</v>
      </c>
      <c r="D117" s="48">
        <f>+D65/D120</f>
        <v>0</v>
      </c>
      <c r="E117" s="48">
        <f>+E65/E120</f>
        <v>0</v>
      </c>
      <c r="F117" s="48">
        <f>+F65/F120</f>
        <v>0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1.8851748198751712</v>
      </c>
      <c r="D119" s="46">
        <f>+D23/D39</f>
        <v>1.0126196397224776</v>
      </c>
      <c r="E119" s="46">
        <f>+E23/E39</f>
        <v>0.48614768067687364</v>
      </c>
      <c r="F119" s="46">
        <f>+F23/F39</f>
        <v>7.6018195642221828E-2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163521</v>
      </c>
      <c r="D120" s="42">
        <f>+D23-D39</f>
        <v>4831</v>
      </c>
      <c r="E120" s="42">
        <f>+E23-E39</f>
        <v>-442618</v>
      </c>
      <c r="F120" s="42">
        <f>+F23-F39</f>
        <v>-922375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2022-09-29T07:49:33Z</dcterms:modified>
</cp:coreProperties>
</file>